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1'!$A$14:$P$19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8" i="60" l="1"/>
  <c r="K17" i="60"/>
  <c r="K16" i="60"/>
  <c r="K15" i="60" l="1"/>
  <c r="K19" i="60" l="1"/>
</calcChain>
</file>

<file path=xl/sharedStrings.xml><?xml version="1.0" encoding="utf-8"?>
<sst xmlns="http://schemas.openxmlformats.org/spreadsheetml/2006/main" count="81" uniqueCount="64">
  <si>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</si>
  <si>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</si>
  <si>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</si>
  <si>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</si>
  <si>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</si>
  <si>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</si>
  <si>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</si>
  <si>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</si>
  <si>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</si>
  <si>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</si>
  <si>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</si>
  <si>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</si>
  <si>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</si>
  <si>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</si>
  <si>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</si>
  <si>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</si>
  <si>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</si>
  <si>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</si>
  <si>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</si>
  <si>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</si>
  <si>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</si>
  <si>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</si>
  <si>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</si>
  <si>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</si>
  <si>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</si>
  <si>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</si>
  <si>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</si>
  <si>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</si>
  <si>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</si>
  <si>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</si>
  <si>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</si>
  <si>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</si>
  <si>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</si>
  <si>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</si>
  <si>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</si>
  <si>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</si>
  <si>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</si>
  <si>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</si>
  <si>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</si>
  <si>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</si>
  <si>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</si>
  <si>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</si>
  <si>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</si>
  <si>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</si>
  <si>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</si>
  <si>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</si>
  <si>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</si>
  <si>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</si>
  <si>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</si>
  <si>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</si>
  <si>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</si>
  <si>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</si>
  <si>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</si>
  <si>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</si>
  <si>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</si>
  <si>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</si>
  <si>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Лом кабеля</t>
  </si>
  <si>
    <t>Лом кабеля с медной жилой</t>
  </si>
  <si>
    <t>Лом кабеля алюминиевого</t>
  </si>
  <si>
    <t>Лом и отходы чугунные</t>
  </si>
  <si>
    <t>Лом и отходы чугунные негабаритные 20А</t>
  </si>
  <si>
    <t>Лом деталей электродвигателей</t>
  </si>
  <si>
    <t>20А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</si>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</sst>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164" fontId="2" fillId="3" borderId="3" xfId="1" applyNumberFormat="1" applyFont="1" applyFill="1" applyBorder="1" applyAlignment="1">
      <alignment horizontal="center" vertical="center" wrapText="1"/>
    </xf>
    <xf numFmtId="167" fontId="2" fillId="4" borderId="4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topLeftCell="A6" zoomScaleNormal="70" zoomScaleSheetLayoutView="100" workbookViewId="0">
      <selection activeCell="G16" sqref="G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5.85546875" style="1" customWidth="1"/>
    <col min="5" max="5" width="18" style="53" customWidth="1"/>
    <col min="6" max="6" width="12.7109375" style="1" customWidth="1"/>
    <col min="7" max="7" width="12" style="74" customWidth="1"/>
    <col min="8" max="8" width="6.28515625" style="3" customWidth="1"/>
    <col min="9" max="9" width="11" style="3" customWidth="1"/>
    <col min="10" max="10" width="10" style="7" customWidth="1"/>
    <col min="11" max="11" width="10.85546875" style="1" customWidth="1"/>
    <col min="12" max="12" width="18.42578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3" customFormat="1" ht="13.5" x14ac:dyDescent="0.2">
      <c r="A9" s="7" t="s">
        <v>45</v>
      </c>
      <c r="B9" s="41"/>
      <c r="C9" s="42"/>
      <c r="D9" s="42"/>
      <c r="E9" s="54"/>
      <c r="F9" s="42"/>
      <c r="G9" s="74"/>
      <c r="H9" s="44"/>
      <c r="I9" s="44"/>
      <c r="J9" s="41"/>
      <c r="K9" s="42"/>
      <c r="L9" s="45"/>
      <c r="M9" s="46"/>
      <c r="N9" s="46"/>
      <c r="O9" s="46"/>
      <c r="P9" s="46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5"/>
      <c r="F11" s="14"/>
      <c r="G11" s="75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76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84" t="s">
        <v>51</v>
      </c>
      <c r="H13" s="23" t="s">
        <v>9</v>
      </c>
      <c r="I13" s="23" t="s">
        <v>54</v>
      </c>
      <c r="J13" s="23" t="s">
        <v>47</v>
      </c>
      <c r="K13" s="24" t="s">
        <v>46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6" customFormat="1" x14ac:dyDescent="0.25">
      <c r="A14" s="66" t="s">
        <v>11</v>
      </c>
      <c r="B14" s="66" t="s">
        <v>12</v>
      </c>
      <c r="C14" s="66" t="s">
        <v>13</v>
      </c>
      <c r="D14" s="66" t="s">
        <v>14</v>
      </c>
      <c r="E14" s="66" t="s">
        <v>33</v>
      </c>
      <c r="F14" s="66" t="s">
        <v>34</v>
      </c>
      <c r="G14" s="66" t="s">
        <v>63</v>
      </c>
      <c r="H14" s="66" t="s">
        <v>35</v>
      </c>
      <c r="I14" s="66" t="s">
        <v>15</v>
      </c>
      <c r="J14" s="66" t="s">
        <v>16</v>
      </c>
      <c r="K14" s="66" t="s">
        <v>36</v>
      </c>
      <c r="L14" s="66" t="s">
        <v>26</v>
      </c>
      <c r="M14" s="66" t="s">
        <v>37</v>
      </c>
      <c r="N14" s="66" t="s">
        <v>27</v>
      </c>
      <c r="O14" s="66" t="s">
        <v>28</v>
      </c>
      <c r="P14" s="66" t="s">
        <v>55</v>
      </c>
    </row>
    <row r="15" spans="1:16" s="48" customFormat="1" ht="69" customHeight="1" x14ac:dyDescent="0.2">
      <c r="A15" s="52">
        <v>1</v>
      </c>
      <c r="B15" s="52" t="s">
        <v>42</v>
      </c>
      <c r="C15" s="59">
        <v>1</v>
      </c>
      <c r="D15" s="59" t="s">
        <v>56</v>
      </c>
      <c r="E15" s="59" t="s">
        <v>57</v>
      </c>
      <c r="F15" s="52"/>
      <c r="G15" s="83">
        <v>48230301525</v>
      </c>
      <c r="H15" s="52" t="s">
        <v>40</v>
      </c>
      <c r="I15" s="65">
        <v>25.978000000000002</v>
      </c>
      <c r="J15" s="60"/>
      <c r="K15" s="61">
        <f>J15*I15</f>
        <v>0</v>
      </c>
      <c r="L15" s="52" t="s">
        <v>50</v>
      </c>
      <c r="M15" s="52" t="s">
        <v>44</v>
      </c>
      <c r="N15" s="63" t="s">
        <v>43</v>
      </c>
      <c r="O15" s="64"/>
      <c r="P15" s="64"/>
    </row>
    <row r="16" spans="1:16" s="48" customFormat="1" ht="69" customHeight="1" x14ac:dyDescent="0.2">
      <c r="A16" s="52">
        <v>2</v>
      </c>
      <c r="B16" s="52" t="s">
        <v>42</v>
      </c>
      <c r="C16" s="59">
        <v>2</v>
      </c>
      <c r="D16" s="68" t="s">
        <v>56</v>
      </c>
      <c r="E16" s="68" t="s">
        <v>58</v>
      </c>
      <c r="F16" s="52"/>
      <c r="G16" s="83">
        <v>46220002515</v>
      </c>
      <c r="H16" s="52" t="s">
        <v>40</v>
      </c>
      <c r="I16" s="72">
        <v>10.75</v>
      </c>
      <c r="J16" s="60"/>
      <c r="K16" s="61">
        <f>J16*I16</f>
        <v>0</v>
      </c>
      <c r="L16" s="52" t="s">
        <v>50</v>
      </c>
      <c r="M16" s="52" t="s">
        <v>44</v>
      </c>
      <c r="N16" s="63" t="s">
        <v>43</v>
      </c>
      <c r="O16" s="64"/>
      <c r="P16" s="64"/>
    </row>
    <row r="17" spans="1:16" s="48" customFormat="1" ht="69" customHeight="1" x14ac:dyDescent="0.2">
      <c r="A17" s="52">
        <v>3</v>
      </c>
      <c r="B17" s="52" t="s">
        <v>42</v>
      </c>
      <c r="C17" s="59">
        <v>3</v>
      </c>
      <c r="D17" s="59" t="s">
        <v>59</v>
      </c>
      <c r="E17" s="59" t="s">
        <v>60</v>
      </c>
      <c r="F17" s="67" t="s">
        <v>62</v>
      </c>
      <c r="G17" s="83">
        <v>46101001205</v>
      </c>
      <c r="H17" s="62" t="s">
        <v>40</v>
      </c>
      <c r="I17" s="82">
        <v>10.37</v>
      </c>
      <c r="J17" s="71"/>
      <c r="K17" s="61">
        <f>J17*I17</f>
        <v>0</v>
      </c>
      <c r="L17" s="52" t="s">
        <v>50</v>
      </c>
      <c r="M17" s="52" t="s">
        <v>44</v>
      </c>
      <c r="N17" s="63" t="s">
        <v>43</v>
      </c>
      <c r="O17" s="64"/>
      <c r="P17" s="64"/>
    </row>
    <row r="18" spans="1:16" s="48" customFormat="1" ht="69" customHeight="1" x14ac:dyDescent="0.2">
      <c r="A18" s="52">
        <v>4</v>
      </c>
      <c r="B18" s="52" t="s">
        <v>42</v>
      </c>
      <c r="C18" s="59">
        <v>4</v>
      </c>
      <c r="D18" s="59" t="s">
        <v>61</v>
      </c>
      <c r="E18" s="59" t="s">
        <v>61</v>
      </c>
      <c r="F18" s="67"/>
      <c r="G18" s="83">
        <v>46201111203</v>
      </c>
      <c r="H18" s="62" t="s">
        <v>40</v>
      </c>
      <c r="I18" s="59">
        <v>4.3780000000000001</v>
      </c>
      <c r="J18" s="71"/>
      <c r="K18" s="61">
        <f>J18*I18</f>
        <v>0</v>
      </c>
      <c r="L18" s="52" t="s">
        <v>50</v>
      </c>
      <c r="M18" s="52" t="s">
        <v>44</v>
      </c>
      <c r="N18" s="63" t="s">
        <v>43</v>
      </c>
      <c r="O18" s="64"/>
      <c r="P18" s="64"/>
    </row>
    <row r="19" spans="1:16" s="33" customFormat="1" ht="14.25" x14ac:dyDescent="0.2">
      <c r="A19" s="27"/>
      <c r="B19" s="27" t="s">
        <v>41</v>
      </c>
      <c r="C19" s="40"/>
      <c r="D19" s="69"/>
      <c r="E19" s="70"/>
      <c r="F19" s="29"/>
      <c r="G19" s="77"/>
      <c r="H19" s="30"/>
      <c r="I19" s="73"/>
      <c r="J19" s="31"/>
      <c r="K19" s="32">
        <f>SUM(K15:K15)</f>
        <v>0</v>
      </c>
      <c r="L19" s="27"/>
      <c r="M19" s="27"/>
      <c r="N19" s="28"/>
      <c r="O19" s="28"/>
      <c r="P19" s="28"/>
    </row>
    <row r="20" spans="1:16" s="4" customFormat="1" x14ac:dyDescent="0.2">
      <c r="A20" s="1"/>
      <c r="B20" s="1"/>
      <c r="C20" s="1"/>
      <c r="D20" s="1"/>
      <c r="E20" s="53"/>
      <c r="F20" s="1"/>
      <c r="G20" s="74"/>
      <c r="H20" s="3"/>
      <c r="I20" s="3"/>
      <c r="J20" s="7"/>
      <c r="K20" s="1"/>
      <c r="L20" s="9"/>
      <c r="M20" s="10"/>
      <c r="N20" s="10"/>
      <c r="O20" s="10"/>
      <c r="P20" s="10"/>
    </row>
    <row r="21" spans="1:16" s="4" customFormat="1" x14ac:dyDescent="0.2">
      <c r="A21" s="12" t="s">
        <v>17</v>
      </c>
      <c r="B21" s="12"/>
      <c r="C21" s="2"/>
      <c r="D21" s="2"/>
      <c r="E21" s="56"/>
      <c r="F21" s="2"/>
      <c r="G21" s="78"/>
      <c r="H21" s="34"/>
      <c r="I21" s="34"/>
      <c r="J21" s="34"/>
      <c r="L21" s="9"/>
      <c r="M21" s="10"/>
      <c r="N21" s="10"/>
      <c r="O21" s="10"/>
      <c r="P21" s="10"/>
    </row>
    <row r="22" spans="1:16" s="4" customFormat="1" x14ac:dyDescent="0.2">
      <c r="A22" s="35" t="s">
        <v>48</v>
      </c>
      <c r="B22" s="35"/>
      <c r="C22" s="36"/>
      <c r="D22" s="36"/>
      <c r="E22" s="57"/>
      <c r="F22" s="36"/>
      <c r="G22" s="79"/>
      <c r="H22" s="3"/>
      <c r="I22" s="3"/>
      <c r="J22" s="2"/>
      <c r="L22" s="9"/>
      <c r="M22" s="10"/>
      <c r="N22" s="10"/>
      <c r="O22" s="10"/>
      <c r="P22" s="10"/>
    </row>
    <row r="23" spans="1:16" s="4" customFormat="1" x14ac:dyDescent="0.2">
      <c r="A23" s="35" t="s">
        <v>49</v>
      </c>
      <c r="B23" s="35"/>
      <c r="C23" s="36"/>
      <c r="D23" s="36"/>
      <c r="E23" s="57"/>
      <c r="F23" s="36"/>
      <c r="G23" s="79"/>
      <c r="H23" s="3"/>
      <c r="I23" s="3"/>
      <c r="J23" s="2"/>
      <c r="L23" s="9"/>
      <c r="M23" s="10"/>
      <c r="N23" s="10"/>
      <c r="O23" s="10"/>
      <c r="P23" s="10"/>
    </row>
    <row r="24" spans="1:16" s="4" customFormat="1" x14ac:dyDescent="0.2">
      <c r="A24" s="35" t="s">
        <v>18</v>
      </c>
      <c r="B24" s="35"/>
      <c r="C24" s="36"/>
      <c r="D24" s="36"/>
      <c r="E24" s="57"/>
      <c r="F24" s="36"/>
      <c r="G24" s="79"/>
      <c r="H24" s="3"/>
      <c r="I24" s="3"/>
      <c r="J24" s="2"/>
      <c r="L24" s="9"/>
      <c r="M24" s="10"/>
      <c r="N24" s="10"/>
      <c r="O24" s="10"/>
      <c r="P24" s="10"/>
    </row>
    <row r="25" spans="1:16" s="47" customFormat="1" x14ac:dyDescent="0.2">
      <c r="A25" s="35" t="s">
        <v>52</v>
      </c>
      <c r="B25" s="35"/>
      <c r="C25" s="35"/>
      <c r="D25" s="35"/>
      <c r="E25" s="58"/>
      <c r="F25" s="35"/>
      <c r="G25" s="80"/>
      <c r="H25" s="35"/>
      <c r="I25" s="35"/>
      <c r="J25" s="35"/>
      <c r="K25" s="35"/>
      <c r="L25" s="35"/>
      <c r="M25" s="50"/>
      <c r="N25" s="35"/>
      <c r="O25" s="35"/>
      <c r="P25" s="35"/>
    </row>
    <row r="26" spans="1:16" s="4" customFormat="1" x14ac:dyDescent="0.2">
      <c r="A26" s="7" t="s">
        <v>19</v>
      </c>
      <c r="B26" s="7"/>
      <c r="C26" s="7"/>
      <c r="D26" s="7"/>
      <c r="E26" s="53"/>
      <c r="F26" s="7"/>
      <c r="G26" s="81"/>
      <c r="L26" s="8" t="s">
        <v>20</v>
      </c>
      <c r="M26" s="36"/>
      <c r="N26" s="7"/>
      <c r="O26" s="1"/>
      <c r="P26" s="9"/>
    </row>
    <row r="27" spans="1:16" s="4" customFormat="1" x14ac:dyDescent="0.2">
      <c r="A27" s="7" t="s">
        <v>21</v>
      </c>
      <c r="B27" s="7"/>
      <c r="C27" s="7"/>
      <c r="D27" s="7"/>
      <c r="E27" s="53"/>
      <c r="F27" s="7"/>
      <c r="G27" s="81"/>
      <c r="L27" s="8" t="s">
        <v>22</v>
      </c>
      <c r="M27" s="51"/>
      <c r="N27" s="37"/>
      <c r="O27" s="38"/>
      <c r="P27" s="9"/>
    </row>
    <row r="28" spans="1:16" s="4" customFormat="1" x14ac:dyDescent="0.2">
      <c r="A28" s="2"/>
      <c r="B28" s="2"/>
      <c r="C28" s="7" t="s">
        <v>53</v>
      </c>
      <c r="D28" s="7"/>
      <c r="E28" s="53"/>
      <c r="F28" s="7"/>
      <c r="G28" s="81"/>
      <c r="L28" s="39" t="s">
        <v>23</v>
      </c>
      <c r="M28" s="36"/>
      <c r="N28" s="7"/>
      <c r="P28" s="9"/>
    </row>
    <row r="29" spans="1:16" s="4" customFormat="1" x14ac:dyDescent="0.2">
      <c r="A29" s="1"/>
      <c r="B29" s="1"/>
      <c r="C29" s="1"/>
      <c r="D29" s="1"/>
      <c r="E29" s="53"/>
      <c r="F29" s="1"/>
      <c r="G29" s="74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3"/>
      <c r="F30" s="1"/>
      <c r="G30" s="74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3"/>
      <c r="F31" s="1"/>
      <c r="G31" s="74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3"/>
      <c r="F32" s="1"/>
      <c r="G32" s="74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3"/>
      <c r="F33" s="1"/>
      <c r="G33" s="74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3"/>
      <c r="F34" s="1"/>
      <c r="G34" s="74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3"/>
      <c r="F35" s="1"/>
      <c r="G35" s="74"/>
      <c r="H35" s="3"/>
      <c r="I35" s="3"/>
      <c r="J35" s="49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3"/>
      <c r="F36" s="1"/>
      <c r="G36" s="74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3"/>
      <c r="F37" s="1"/>
      <c r="G37" s="74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3"/>
      <c r="G47" s="74"/>
      <c r="H47" s="3"/>
      <c r="I47" s="3"/>
      <c r="J47" s="7"/>
      <c r="L47" s="9"/>
      <c r="M47" s="10"/>
      <c r="N47" s="10"/>
      <c r="O47" s="10"/>
      <c r="P47" s="10"/>
    </row>
  </sheetData>
  <autoFilter ref="A14:P19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2019-04-10T05:17:38Z</dcterms:modified>
</cp:coreProperties>
</file>